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upplemental File\"/>
    </mc:Choice>
  </mc:AlternateContent>
  <bookViews>
    <workbookView xWindow="0" yWindow="0" windowWidth="16650" windowHeight="12210"/>
  </bookViews>
  <sheets>
    <sheet name="Sheet1" sheetId="7" r:id="rId1"/>
  </sheets>
  <calcPr calcId="162913"/>
</workbook>
</file>

<file path=xl/calcChain.xml><?xml version="1.0" encoding="utf-8"?>
<calcChain xmlns="http://schemas.openxmlformats.org/spreadsheetml/2006/main">
  <c r="H73" i="7" l="1"/>
  <c r="G73" i="7"/>
  <c r="E73" i="7"/>
  <c r="D73" i="7"/>
  <c r="H70" i="7"/>
  <c r="G70" i="7"/>
  <c r="E70" i="7"/>
  <c r="D70" i="7"/>
  <c r="H67" i="7"/>
  <c r="G67" i="7"/>
  <c r="E67" i="7"/>
  <c r="D67" i="7"/>
  <c r="H64" i="7"/>
  <c r="G64" i="7"/>
  <c r="E64" i="7"/>
  <c r="D64" i="7"/>
  <c r="H61" i="7"/>
  <c r="G61" i="7"/>
  <c r="E61" i="7"/>
  <c r="D61" i="7"/>
  <c r="H58" i="7"/>
  <c r="G58" i="7"/>
  <c r="E58" i="7"/>
  <c r="D58" i="7"/>
  <c r="H53" i="7"/>
  <c r="G53" i="7"/>
  <c r="E53" i="7"/>
  <c r="D53" i="7"/>
  <c r="H50" i="7"/>
  <c r="G50" i="7"/>
  <c r="E50" i="7"/>
  <c r="D50" i="7"/>
  <c r="H47" i="7"/>
  <c r="G47" i="7"/>
  <c r="E47" i="7"/>
  <c r="D47" i="7"/>
  <c r="H44" i="7"/>
  <c r="G44" i="7"/>
  <c r="E44" i="7"/>
  <c r="D44" i="7"/>
  <c r="H41" i="7"/>
  <c r="G41" i="7"/>
  <c r="E41" i="7"/>
  <c r="D41" i="7"/>
  <c r="H38" i="7"/>
  <c r="G38" i="7"/>
  <c r="E38" i="7"/>
  <c r="D38" i="7"/>
  <c r="H33" i="7"/>
  <c r="G33" i="7"/>
  <c r="E33" i="7"/>
  <c r="D33" i="7"/>
  <c r="H30" i="7"/>
  <c r="G30" i="7"/>
  <c r="E30" i="7"/>
  <c r="D30" i="7"/>
  <c r="H27" i="7"/>
  <c r="G27" i="7"/>
  <c r="E27" i="7"/>
  <c r="D27" i="7"/>
  <c r="H24" i="7"/>
  <c r="G24" i="7"/>
  <c r="E24" i="7"/>
  <c r="D24" i="7"/>
  <c r="H21" i="7"/>
  <c r="G21" i="7"/>
  <c r="E21" i="7"/>
  <c r="D21" i="7"/>
  <c r="H16" i="7"/>
  <c r="G16" i="7"/>
  <c r="E16" i="7"/>
  <c r="D16" i="7"/>
  <c r="H13" i="7"/>
  <c r="G13" i="7"/>
  <c r="E13" i="7"/>
  <c r="D13" i="7"/>
  <c r="H10" i="7"/>
  <c r="G10" i="7"/>
  <c r="E10" i="7"/>
  <c r="D10" i="7"/>
  <c r="H7" i="7"/>
  <c r="G7" i="7"/>
  <c r="E7" i="7"/>
  <c r="D7" i="7"/>
  <c r="H4" i="7"/>
  <c r="G4" i="7"/>
  <c r="E4" i="7"/>
  <c r="D4" i="7"/>
</calcChain>
</file>

<file path=xl/sharedStrings.xml><?xml version="1.0" encoding="utf-8"?>
<sst xmlns="http://schemas.openxmlformats.org/spreadsheetml/2006/main" count="42" uniqueCount="20">
  <si>
    <t>Table 1</t>
  </si>
  <si>
    <t>Ethanol concentration</t>
  </si>
  <si>
    <t>Abs(277nm)</t>
  </si>
  <si>
    <r>
      <rPr>
        <b/>
        <sz val="10.5"/>
        <color rgb="FF000000"/>
        <rFont val="Symbol"/>
        <family val="1"/>
        <charset val="2"/>
      </rPr>
      <t>`</t>
    </r>
    <r>
      <rPr>
        <b/>
        <sz val="10.5"/>
        <color rgb="FF000000"/>
        <rFont val="Times New Roman"/>
        <family val="1"/>
      </rPr>
      <t>X</t>
    </r>
  </si>
  <si>
    <t>s</t>
  </si>
  <si>
    <t>a*(D65)</t>
  </si>
  <si>
    <r>
      <rPr>
        <sz val="10.5"/>
        <color theme="1"/>
        <rFont val="Times New Roman"/>
        <family val="1"/>
      </rPr>
      <t>H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Times New Roman"/>
        <family val="1"/>
      </rPr>
      <t>O</t>
    </r>
  </si>
  <si>
    <t>Table 2</t>
  </si>
  <si>
    <t>Liquid-solid ratio (mL/g)</t>
  </si>
  <si>
    <t>25:1</t>
  </si>
  <si>
    <t>50:1</t>
  </si>
  <si>
    <t>100:1</t>
  </si>
  <si>
    <t>200:1</t>
  </si>
  <si>
    <t/>
  </si>
  <si>
    <t>300:1</t>
  </si>
  <si>
    <t>Table 3</t>
  </si>
  <si>
    <t>Extraction time(min)</t>
  </si>
  <si>
    <t>Table 4</t>
  </si>
  <si>
    <t>Extraction temperation(℃)</t>
  </si>
  <si>
    <t>The effect of extraction process variables on the yield of P. napaulensis pigment, EtOH concentration, liquid-solid ratio, extraction time and extraction temperature.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</si>
</sst>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_);[Red]\(0\)"/>
    <numFmt numFmtId="178" formatCode="0.000_ "/>
  </numFmts>
  <fonts count="8" x14ac:knownFonts="1">
    <font>
      <sz val="11"/>
      <color theme="1"/>
      <name val="等线"/>
      <charset val="134"/>
      <scheme val="minor"/>
    </font>
    <font>
      <sz val="14"/>
      <color theme="1"/>
      <name val="Times New Roman"/>
      <family val="1"/>
    </font>
    <font>
      <b/>
      <sz val="10.5"/>
      <color rgb="FF000000"/>
      <name val="Times New Roman"/>
      <family val="1"/>
    </font>
    <font>
      <b/>
      <sz val="10.5"/>
      <color rgb="FF000000"/>
      <name val="Symbol"/>
      <family val="1"/>
      <charset val="2"/>
    </font>
    <font>
      <sz val="10.5"/>
      <color theme="1"/>
      <name val="Times New Roman"/>
      <family val="1"/>
    </font>
    <font>
      <sz val="10"/>
      <name val="Arial"/>
      <family val="2"/>
    </font>
    <font>
      <vertAlign val="subscript"/>
      <sz val="10.5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77" fontId="0" fillId="0" borderId="0" xfId="0" applyNumberFormat="1" applyAlignment="1">
      <alignment horizontal="center" vertical="center"/>
    </xf>
    <xf numFmtId="177" fontId="0" fillId="0" borderId="0" xfId="0" applyNumberFormat="1"/>
    <xf numFmtId="176" fontId="0" fillId="0" borderId="0" xfId="0" applyNumberFormat="1"/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8" fontId="4" fillId="2" borderId="0" xfId="0" applyNumberFormat="1" applyFont="1" applyFill="1" applyAlignment="1">
      <alignment horizontal="center" wrapText="1"/>
    </xf>
    <xf numFmtId="176" fontId="4" fillId="2" borderId="0" xfId="0" applyNumberFormat="1" applyFont="1" applyFill="1" applyAlignment="1">
      <alignment horizontal="center" wrapText="1"/>
    </xf>
    <xf numFmtId="178" fontId="4" fillId="2" borderId="2" xfId="0" applyNumberFormat="1" applyFont="1" applyFill="1" applyBorder="1" applyAlignment="1">
      <alignment horizontal="center" wrapText="1"/>
    </xf>
    <xf numFmtId="176" fontId="4" fillId="2" borderId="2" xfId="0" applyNumberFormat="1" applyFont="1" applyFill="1" applyBorder="1" applyAlignment="1">
      <alignment horizontal="center" wrapText="1"/>
    </xf>
    <xf numFmtId="0" fontId="5" fillId="0" borderId="0" xfId="0" applyFont="1"/>
    <xf numFmtId="0" fontId="4" fillId="2" borderId="0" xfId="0" applyFont="1" applyFill="1" applyAlignment="1">
      <alignment horizontal="center" vertical="center"/>
    </xf>
    <xf numFmtId="9" fontId="4" fillId="2" borderId="0" xfId="0" applyNumberFormat="1" applyFont="1" applyFill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0" xfId="0" quotePrefix="1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5"/>
  <sheetViews>
    <sheetView tabSelected="1" workbookViewId="0">
      <selection activeCell="B1" sqref="B1:H1"/>
    </sheetView>
  </sheetViews>
  <sheetFormatPr defaultColWidth="9" defaultRowHeight="14" x14ac:dyDescent="0.3"/>
  <cols>
    <col min="1" max="1" width="8.9140625" style="2"/>
    <col min="2" max="2" width="35.6640625" style="2" customWidth="1"/>
    <col min="3" max="3" width="14.9140625" style="2" customWidth="1"/>
    <col min="4" max="6" width="8.9140625" style="2"/>
    <col min="7" max="7" width="8.9140625" style="3"/>
    <col min="8" max="16380" width="8.9140625" style="2"/>
    <col min="16381" max="16384" width="9" style="2"/>
  </cols>
  <sheetData>
    <row r="1" spans="1:8" s="1" customFormat="1" ht="39" customHeight="1" x14ac:dyDescent="0.3">
      <c r="B1" s="26" t="s">
        <v>19</v>
      </c>
      <c r="C1" s="27"/>
      <c r="D1" s="27"/>
      <c r="E1" s="27"/>
      <c r="F1" s="27"/>
      <c r="G1" s="27"/>
      <c r="H1" s="27"/>
    </row>
    <row r="2" spans="1:8" s="1" customFormat="1" ht="25" customHeight="1" x14ac:dyDescent="0.3">
      <c r="B2" s="4"/>
    </row>
    <row r="3" spans="1:8" ht="18" x14ac:dyDescent="0.4">
      <c r="A3" s="5" t="s">
        <v>0</v>
      </c>
      <c r="B3" s="6" t="s">
        <v>1</v>
      </c>
      <c r="C3" s="6" t="s">
        <v>2</v>
      </c>
      <c r="D3" s="7" t="s">
        <v>3</v>
      </c>
      <c r="E3" s="8" t="s">
        <v>4</v>
      </c>
      <c r="F3" s="6" t="s">
        <v>5</v>
      </c>
      <c r="G3" s="9" t="s">
        <v>3</v>
      </c>
      <c r="H3" s="8" t="s">
        <v>4</v>
      </c>
    </row>
    <row r="4" spans="1:8" x14ac:dyDescent="0.3">
      <c r="B4" s="15" t="s">
        <v>6</v>
      </c>
      <c r="C4" s="10">
        <v>0.54</v>
      </c>
      <c r="D4" s="19">
        <f>AVERAGE(C4:C6)</f>
        <v>0.52900000000000003</v>
      </c>
      <c r="E4" s="19">
        <f>STDEVP(C4:C6)</f>
        <v>9.4162979278836993E-3</v>
      </c>
      <c r="F4" s="11">
        <v>62.36</v>
      </c>
      <c r="G4" s="23">
        <f>AVERAGE(F4:F6)</f>
        <v>62.29666666666666</v>
      </c>
      <c r="H4" s="19">
        <f>STDEVP(F4:F6)</f>
        <v>5.3124591501698452E-2</v>
      </c>
    </row>
    <row r="5" spans="1:8" x14ac:dyDescent="0.3">
      <c r="B5" s="15"/>
      <c r="C5" s="10">
        <v>0.51700000000000002</v>
      </c>
      <c r="D5" s="19"/>
      <c r="E5" s="19"/>
      <c r="F5" s="11">
        <v>62.23</v>
      </c>
      <c r="G5" s="23"/>
      <c r="H5" s="19"/>
    </row>
    <row r="6" spans="1:8" x14ac:dyDescent="0.3">
      <c r="B6" s="15"/>
      <c r="C6" s="10">
        <v>0.53</v>
      </c>
      <c r="D6" s="19"/>
      <c r="E6" s="19"/>
      <c r="F6" s="11">
        <v>62.3</v>
      </c>
      <c r="G6" s="23"/>
      <c r="H6" s="19"/>
    </row>
    <row r="7" spans="1:8" x14ac:dyDescent="0.3">
      <c r="B7" s="16">
        <v>0.2</v>
      </c>
      <c r="C7" s="10">
        <v>0.56599999999999995</v>
      </c>
      <c r="D7" s="19">
        <f>AVERAGE(C7:C9)</f>
        <v>0.56199999999999994</v>
      </c>
      <c r="E7" s="19">
        <f>STDEVP(C7:C9)</f>
        <v>3.7416573867738953E-3</v>
      </c>
      <c r="F7" s="11">
        <v>61.12</v>
      </c>
      <c r="G7" s="23">
        <f>AVERAGE(F7:F9)</f>
        <v>61.053333333333335</v>
      </c>
      <c r="H7" s="19">
        <f>STDEVP(F7:F9)</f>
        <v>5.7348835113617942E-2</v>
      </c>
    </row>
    <row r="8" spans="1:8" x14ac:dyDescent="0.3">
      <c r="B8" s="16"/>
      <c r="C8" s="10">
        <v>0.55700000000000005</v>
      </c>
      <c r="D8" s="19"/>
      <c r="E8" s="19"/>
      <c r="F8" s="11">
        <v>60.98</v>
      </c>
      <c r="G8" s="23"/>
      <c r="H8" s="19"/>
    </row>
    <row r="9" spans="1:8" x14ac:dyDescent="0.3">
      <c r="B9" s="16"/>
      <c r="C9" s="10">
        <v>0.56299999999999994</v>
      </c>
      <c r="D9" s="19"/>
      <c r="E9" s="19"/>
      <c r="F9" s="11">
        <v>61.06</v>
      </c>
      <c r="G9" s="23"/>
      <c r="H9" s="19"/>
    </row>
    <row r="10" spans="1:8" x14ac:dyDescent="0.3">
      <c r="B10" s="16">
        <v>0.35</v>
      </c>
      <c r="C10" s="10">
        <v>0.61699999999999999</v>
      </c>
      <c r="D10" s="19">
        <f>AVERAGE(C10:C12)</f>
        <v>0.6323333333333333</v>
      </c>
      <c r="E10" s="19">
        <f>STDEVP(C10:C12)</f>
        <v>1.2256517540566834E-2</v>
      </c>
      <c r="F10" s="11">
        <v>59.89</v>
      </c>
      <c r="G10" s="23">
        <f>AVERAGE(F10:F12)</f>
        <v>59.866666666666667</v>
      </c>
      <c r="H10" s="19">
        <f>STDEVP(F10:F12)</f>
        <v>2.0548046676561856E-2</v>
      </c>
    </row>
    <row r="11" spans="1:8" x14ac:dyDescent="0.3">
      <c r="B11" s="16"/>
      <c r="C11" s="10">
        <v>0.64700000000000002</v>
      </c>
      <c r="D11" s="19"/>
      <c r="E11" s="19"/>
      <c r="F11" s="11">
        <v>59.87</v>
      </c>
      <c r="G11" s="23"/>
      <c r="H11" s="19"/>
    </row>
    <row r="12" spans="1:8" x14ac:dyDescent="0.3">
      <c r="B12" s="16"/>
      <c r="C12" s="10">
        <v>0.63300000000000001</v>
      </c>
      <c r="D12" s="19"/>
      <c r="E12" s="19"/>
      <c r="F12" s="11">
        <v>59.84</v>
      </c>
      <c r="G12" s="23"/>
      <c r="H12" s="19"/>
    </row>
    <row r="13" spans="1:8" x14ac:dyDescent="0.3">
      <c r="B13" s="16">
        <v>0.5</v>
      </c>
      <c r="C13" s="10">
        <v>0.57799999999999996</v>
      </c>
      <c r="D13" s="19">
        <f>AVERAGE(C13:C15)</f>
        <v>0.57899999999999996</v>
      </c>
      <c r="E13" s="19">
        <f>STDEVP(C13:C15)</f>
        <v>3.7416573867739447E-3</v>
      </c>
      <c r="F13" s="11">
        <v>58.31</v>
      </c>
      <c r="G13" s="23">
        <f>AVERAGE(F13:F15)</f>
        <v>58.300000000000004</v>
      </c>
      <c r="H13" s="19">
        <f>STDEVP(F13:F15)</f>
        <v>5.3541261347364658E-2</v>
      </c>
    </row>
    <row r="14" spans="1:8" x14ac:dyDescent="0.3">
      <c r="B14" s="16"/>
      <c r="C14" s="10">
        <v>0.58399999999999996</v>
      </c>
      <c r="D14" s="19"/>
      <c r="E14" s="19"/>
      <c r="F14" s="11">
        <v>58.36</v>
      </c>
      <c r="G14" s="23"/>
      <c r="H14" s="19"/>
    </row>
    <row r="15" spans="1:8" x14ac:dyDescent="0.3">
      <c r="B15" s="16"/>
      <c r="C15" s="10">
        <v>0.57499999999999996</v>
      </c>
      <c r="D15" s="19"/>
      <c r="E15" s="19"/>
      <c r="F15" s="11">
        <v>58.23</v>
      </c>
      <c r="G15" s="23"/>
      <c r="H15" s="19"/>
    </row>
    <row r="16" spans="1:8" x14ac:dyDescent="0.3">
      <c r="B16" s="16">
        <v>0.65</v>
      </c>
      <c r="C16" s="10">
        <v>0.51</v>
      </c>
      <c r="D16" s="19">
        <f>AVERAGE(C16:C18)</f>
        <v>0.50866666666666671</v>
      </c>
      <c r="E16" s="19">
        <f>STDEVP(C16:C18)</f>
        <v>1.2472191289246482E-3</v>
      </c>
      <c r="F16" s="11">
        <v>56.5</v>
      </c>
      <c r="G16" s="23">
        <f>AVERAGE(F16:F18)</f>
        <v>56.43</v>
      </c>
      <c r="H16" s="19">
        <f>STDEVP(F16:F18)</f>
        <v>5.0990195135927459E-2</v>
      </c>
    </row>
    <row r="17" spans="1:8" x14ac:dyDescent="0.3">
      <c r="B17" s="16"/>
      <c r="C17" s="10">
        <v>0.50900000000000001</v>
      </c>
      <c r="D17" s="19"/>
      <c r="E17" s="19"/>
      <c r="F17" s="11">
        <v>56.41</v>
      </c>
      <c r="G17" s="23"/>
      <c r="H17" s="19"/>
    </row>
    <row r="18" spans="1:8" x14ac:dyDescent="0.3">
      <c r="B18" s="17"/>
      <c r="C18" s="12">
        <v>0.50700000000000001</v>
      </c>
      <c r="D18" s="20"/>
      <c r="E18" s="20"/>
      <c r="F18" s="13">
        <v>56.38</v>
      </c>
      <c r="G18" s="24"/>
      <c r="H18" s="20"/>
    </row>
    <row r="20" spans="1:8" ht="18" x14ac:dyDescent="0.4">
      <c r="A20" s="5" t="s">
        <v>7</v>
      </c>
      <c r="B20" s="6" t="s">
        <v>8</v>
      </c>
      <c r="C20" s="6" t="s">
        <v>2</v>
      </c>
      <c r="D20" s="7" t="s">
        <v>3</v>
      </c>
      <c r="E20" s="8" t="s">
        <v>4</v>
      </c>
      <c r="F20" s="6" t="s">
        <v>5</v>
      </c>
      <c r="G20" s="9" t="s">
        <v>3</v>
      </c>
      <c r="H20" s="8" t="s">
        <v>4</v>
      </c>
    </row>
    <row r="21" spans="1:8" x14ac:dyDescent="0.3">
      <c r="B21" s="18" t="s">
        <v>9</v>
      </c>
      <c r="C21" s="10">
        <v>0.35599999999999998</v>
      </c>
      <c r="D21" s="19">
        <f>AVERAGE(C21:C23)</f>
        <v>0.36566666666666664</v>
      </c>
      <c r="E21" s="19">
        <f>STDEVP(C21:C23)</f>
        <v>8.1785627642568717E-3</v>
      </c>
      <c r="F21" s="11">
        <v>8.24</v>
      </c>
      <c r="G21" s="23">
        <f>AVERAGE(F21:F23)</f>
        <v>8.2633333333333336</v>
      </c>
      <c r="H21" s="19">
        <f>STDEVP(F21:F23)</f>
        <v>1.6996731711975587E-2</v>
      </c>
    </row>
    <row r="22" spans="1:8" x14ac:dyDescent="0.3">
      <c r="B22" s="18" t="s">
        <v>9</v>
      </c>
      <c r="C22" s="10">
        <v>0.36499999999999999</v>
      </c>
      <c r="D22" s="19"/>
      <c r="E22" s="19"/>
      <c r="F22" s="11">
        <v>8.27</v>
      </c>
      <c r="G22" s="23"/>
      <c r="H22" s="19"/>
    </row>
    <row r="23" spans="1:8" x14ac:dyDescent="0.3">
      <c r="B23" s="15"/>
      <c r="C23" s="10">
        <v>0.376</v>
      </c>
      <c r="D23" s="21"/>
      <c r="E23" s="21"/>
      <c r="F23" s="11">
        <v>8.2799999999999994</v>
      </c>
      <c r="G23" s="25"/>
      <c r="H23" s="21"/>
    </row>
    <row r="24" spans="1:8" x14ac:dyDescent="0.3">
      <c r="B24" s="18" t="s">
        <v>10</v>
      </c>
      <c r="C24" s="10">
        <v>0.45700000000000002</v>
      </c>
      <c r="D24" s="21">
        <f>AVERAGE(C24:C26)</f>
        <v>0.44600000000000001</v>
      </c>
      <c r="E24" s="21">
        <f>STDEVP(C24:C26)</f>
        <v>1.0424330514074601E-2</v>
      </c>
      <c r="F24" s="11">
        <v>10.31</v>
      </c>
      <c r="G24" s="23">
        <f>AVERAGE(F24:F26)</f>
        <v>10.223333333333334</v>
      </c>
      <c r="H24" s="21">
        <f>STDEVP(F24:F26)</f>
        <v>6.1282587702834491E-2</v>
      </c>
    </row>
    <row r="25" spans="1:8" x14ac:dyDescent="0.3">
      <c r="B25" s="15"/>
      <c r="C25" s="10">
        <v>0.44900000000000001</v>
      </c>
      <c r="D25" s="21"/>
      <c r="E25" s="21"/>
      <c r="F25" s="11">
        <v>10.18</v>
      </c>
      <c r="G25" s="23"/>
      <c r="H25" s="21"/>
    </row>
    <row r="26" spans="1:8" x14ac:dyDescent="0.3">
      <c r="B26" s="18" t="s">
        <v>10</v>
      </c>
      <c r="C26" s="10">
        <v>0.432</v>
      </c>
      <c r="D26" s="21"/>
      <c r="E26" s="21"/>
      <c r="F26" s="11">
        <v>10.18</v>
      </c>
      <c r="G26" s="25"/>
      <c r="H26" s="21"/>
    </row>
    <row r="27" spans="1:8" x14ac:dyDescent="0.3">
      <c r="B27" s="18" t="s">
        <v>11</v>
      </c>
      <c r="C27" s="10">
        <v>0.49299999999999999</v>
      </c>
      <c r="D27" s="21">
        <f>AVERAGE(C27:C29)</f>
        <v>0.51033333333333342</v>
      </c>
      <c r="E27" s="21">
        <f>STDEVP(C27:C29)</f>
        <v>1.6759740119968728E-2</v>
      </c>
      <c r="F27" s="11">
        <v>12.26</v>
      </c>
      <c r="G27" s="23">
        <f>AVERAGE(F27:F29)</f>
        <v>12.32</v>
      </c>
      <c r="H27" s="21">
        <f>STDEVP(F27:F29)</f>
        <v>4.8989794855663966E-2</v>
      </c>
    </row>
    <row r="28" spans="1:8" x14ac:dyDescent="0.3">
      <c r="B28" s="15"/>
      <c r="C28" s="10">
        <v>0.53300000000000003</v>
      </c>
      <c r="D28" s="21"/>
      <c r="E28" s="21"/>
      <c r="F28" s="11">
        <v>12.38</v>
      </c>
      <c r="G28" s="23"/>
      <c r="H28" s="21"/>
    </row>
    <row r="29" spans="1:8" x14ac:dyDescent="0.3">
      <c r="B29" s="15"/>
      <c r="C29" s="10">
        <v>0.505</v>
      </c>
      <c r="D29" s="21"/>
      <c r="E29" s="21"/>
      <c r="F29" s="11">
        <v>12.32</v>
      </c>
      <c r="G29" s="25"/>
      <c r="H29" s="21"/>
    </row>
    <row r="30" spans="1:8" x14ac:dyDescent="0.3">
      <c r="B30" s="18" t="s">
        <v>12</v>
      </c>
      <c r="C30" s="10">
        <v>0.57799999999999996</v>
      </c>
      <c r="D30" s="21">
        <f>AVERAGE(C30:C32)</f>
        <v>0.57866666666666666</v>
      </c>
      <c r="E30" s="21">
        <f>STDEVP(C30:C32)</f>
        <v>4.7140452079103207E-4</v>
      </c>
      <c r="F30" s="11">
        <v>14.38</v>
      </c>
      <c r="G30" s="23">
        <f>AVERAGE(F30:F32)</f>
        <v>14.426666666666668</v>
      </c>
      <c r="H30" s="21">
        <f>STDEVP(F30:F32)</f>
        <v>3.6817870057290779E-2</v>
      </c>
    </row>
    <row r="31" spans="1:8" x14ac:dyDescent="0.3">
      <c r="B31" s="15"/>
      <c r="C31" s="10">
        <v>0.57899999999999996</v>
      </c>
      <c r="D31" s="21"/>
      <c r="E31" s="21"/>
      <c r="F31" s="11">
        <v>14.47</v>
      </c>
      <c r="G31" s="23"/>
      <c r="H31" s="21"/>
    </row>
    <row r="32" spans="1:8" x14ac:dyDescent="0.3">
      <c r="B32" s="18" t="s">
        <v>13</v>
      </c>
      <c r="C32" s="10">
        <v>0.57899999999999996</v>
      </c>
      <c r="D32" s="21"/>
      <c r="E32" s="21"/>
      <c r="F32" s="11">
        <v>14.43</v>
      </c>
      <c r="G32" s="25"/>
      <c r="H32" s="21"/>
    </row>
    <row r="33" spans="1:8" x14ac:dyDescent="0.3">
      <c r="B33" s="18" t="s">
        <v>14</v>
      </c>
      <c r="C33" s="10">
        <v>0.56499999999999995</v>
      </c>
      <c r="D33" s="19">
        <f>AVERAGE(C33:C35)</f>
        <v>0.58033333333333326</v>
      </c>
      <c r="E33" s="19">
        <f>STDEVP(C33:C35)</f>
        <v>1.0873004286866737E-2</v>
      </c>
      <c r="F33" s="11">
        <v>14.51</v>
      </c>
      <c r="G33" s="23">
        <f>AVERAGE(F33:F35)</f>
        <v>14.536666666666667</v>
      </c>
      <c r="H33" s="19">
        <f>STDEVP(F33:F35)</f>
        <v>3.0912061651652518E-2</v>
      </c>
    </row>
    <row r="34" spans="1:8" x14ac:dyDescent="0.3">
      <c r="B34" s="15"/>
      <c r="C34" s="10">
        <v>0.58899999999999997</v>
      </c>
      <c r="D34" s="19"/>
      <c r="E34" s="19"/>
      <c r="F34" s="11">
        <v>14.58</v>
      </c>
      <c r="G34" s="23"/>
      <c r="H34" s="19"/>
    </row>
    <row r="35" spans="1:8" x14ac:dyDescent="0.3">
      <c r="B35" s="22"/>
      <c r="C35" s="12">
        <v>0.58699999999999997</v>
      </c>
      <c r="D35" s="20"/>
      <c r="E35" s="20"/>
      <c r="F35" s="13">
        <v>14.52</v>
      </c>
      <c r="G35" s="24"/>
      <c r="H35" s="20"/>
    </row>
    <row r="37" spans="1:8" ht="18" x14ac:dyDescent="0.4">
      <c r="A37" s="5" t="s">
        <v>15</v>
      </c>
      <c r="B37" s="6" t="s">
        <v>16</v>
      </c>
      <c r="C37" s="6" t="s">
        <v>2</v>
      </c>
      <c r="D37" s="7" t="s">
        <v>3</v>
      </c>
      <c r="E37" s="8" t="s">
        <v>4</v>
      </c>
      <c r="F37" s="6" t="s">
        <v>5</v>
      </c>
      <c r="G37" s="9" t="s">
        <v>3</v>
      </c>
      <c r="H37" s="8" t="s">
        <v>4</v>
      </c>
    </row>
    <row r="38" spans="1:8" x14ac:dyDescent="0.3">
      <c r="B38" s="15">
        <v>10</v>
      </c>
      <c r="C38" s="10">
        <v>0.45900000000000002</v>
      </c>
      <c r="D38" s="19">
        <f>AVERAGE(C38:C40)</f>
        <v>0.43966666666666665</v>
      </c>
      <c r="E38" s="19">
        <f>STDEVP(C38:C40)</f>
        <v>1.3695092389449437E-2</v>
      </c>
      <c r="F38" s="11">
        <v>23.75</v>
      </c>
      <c r="G38" s="23">
        <f>AVERAGE(F38:F40)</f>
        <v>23.626666666666665</v>
      </c>
      <c r="H38" s="19">
        <f>STDEVP(F38:F40)</f>
        <v>8.9566858950296327E-2</v>
      </c>
    </row>
    <row r="39" spans="1:8" x14ac:dyDescent="0.3">
      <c r="B39" s="15"/>
      <c r="C39" s="10">
        <v>0.42899999999999999</v>
      </c>
      <c r="D39" s="19"/>
      <c r="E39" s="19"/>
      <c r="F39" s="11">
        <v>23.54</v>
      </c>
      <c r="G39" s="23"/>
      <c r="H39" s="19"/>
    </row>
    <row r="40" spans="1:8" x14ac:dyDescent="0.3">
      <c r="B40" s="15"/>
      <c r="C40" s="10">
        <v>0.43099999999999999</v>
      </c>
      <c r="D40" s="19"/>
      <c r="E40" s="21"/>
      <c r="F40" s="11">
        <v>23.59</v>
      </c>
      <c r="G40" s="25"/>
      <c r="H40" s="21"/>
    </row>
    <row r="41" spans="1:8" x14ac:dyDescent="0.3">
      <c r="B41" s="15">
        <v>30</v>
      </c>
      <c r="C41" s="10">
        <v>0.432</v>
      </c>
      <c r="D41" s="19">
        <f>AVERAGE(C41:C43)</f>
        <v>0.501</v>
      </c>
      <c r="E41" s="21">
        <f>STDEVP(C41:C43)</f>
        <v>4.9685678687793611E-2</v>
      </c>
      <c r="F41" s="11">
        <v>25.77</v>
      </c>
      <c r="G41" s="25">
        <f>AVERAGE(F41:F43)</f>
        <v>25.876666666666665</v>
      </c>
      <c r="H41" s="21">
        <f>STDEVP(F41:F43)</f>
        <v>7.7172246018601495E-2</v>
      </c>
    </row>
    <row r="42" spans="1:8" x14ac:dyDescent="0.3">
      <c r="B42" s="15"/>
      <c r="C42" s="10">
        <v>0.52400000000000002</v>
      </c>
      <c r="D42" s="19"/>
      <c r="E42" s="21"/>
      <c r="F42" s="11">
        <v>25.95</v>
      </c>
      <c r="G42" s="25"/>
      <c r="H42" s="21"/>
    </row>
    <row r="43" spans="1:8" x14ac:dyDescent="0.3">
      <c r="B43" s="15"/>
      <c r="C43" s="10">
        <v>0.54700000000000004</v>
      </c>
      <c r="D43" s="19"/>
      <c r="E43" s="21"/>
      <c r="F43" s="11">
        <v>25.91</v>
      </c>
      <c r="G43" s="25"/>
      <c r="H43" s="21"/>
    </row>
    <row r="44" spans="1:8" x14ac:dyDescent="0.3">
      <c r="B44" s="15">
        <v>60</v>
      </c>
      <c r="C44" s="10">
        <v>0.57899999999999996</v>
      </c>
      <c r="D44" s="19">
        <f>AVERAGE(C44:C46)</f>
        <v>0.58666666666666656</v>
      </c>
      <c r="E44" s="21">
        <f>STDEVP(C44:C46)</f>
        <v>7.0395706939809649E-3</v>
      </c>
      <c r="F44" s="11">
        <v>26.91</v>
      </c>
      <c r="G44" s="25">
        <f>AVERAGE(F44:F46)</f>
        <v>26.959999999999997</v>
      </c>
      <c r="H44" s="21">
        <f>STDEVP(F44:F46)</f>
        <v>5.0990195135928153E-2</v>
      </c>
    </row>
    <row r="45" spans="1:8" x14ac:dyDescent="0.3">
      <c r="B45" s="15"/>
      <c r="C45" s="10">
        <v>0.58499999999999996</v>
      </c>
      <c r="D45" s="19"/>
      <c r="E45" s="21"/>
      <c r="F45" s="11">
        <v>26.94</v>
      </c>
      <c r="G45" s="25"/>
      <c r="H45" s="21"/>
    </row>
    <row r="46" spans="1:8" x14ac:dyDescent="0.3">
      <c r="B46" s="15"/>
      <c r="C46" s="10">
        <v>0.59599999999999997</v>
      </c>
      <c r="D46" s="19"/>
      <c r="E46" s="21"/>
      <c r="F46" s="11">
        <v>27.03</v>
      </c>
      <c r="G46" s="25"/>
      <c r="H46" s="21"/>
    </row>
    <row r="47" spans="1:8" x14ac:dyDescent="0.3">
      <c r="B47" s="15">
        <v>90</v>
      </c>
      <c r="C47" s="10">
        <v>0.60799999999999998</v>
      </c>
      <c r="D47" s="19">
        <f>AVERAGE(C47:C49)</f>
        <v>0.60566666666666669</v>
      </c>
      <c r="E47" s="21">
        <f>STDEVP(C47:C49)</f>
        <v>2.6246692913372729E-3</v>
      </c>
      <c r="F47" s="11">
        <v>27.07</v>
      </c>
      <c r="G47" s="25">
        <f>AVERAGE(F47:F49)</f>
        <v>26.993333333333336</v>
      </c>
      <c r="H47" s="21">
        <f>STDEVP(F47:F49)</f>
        <v>6.5489609014628386E-2</v>
      </c>
    </row>
    <row r="48" spans="1:8" x14ac:dyDescent="0.3">
      <c r="B48" s="15"/>
      <c r="C48" s="10">
        <v>0.60199999999999998</v>
      </c>
      <c r="D48" s="19"/>
      <c r="E48" s="21"/>
      <c r="F48" s="11">
        <v>27</v>
      </c>
      <c r="G48" s="25"/>
      <c r="H48" s="21"/>
    </row>
    <row r="49" spans="1:11" x14ac:dyDescent="0.3">
      <c r="B49" s="15"/>
      <c r="C49" s="10">
        <v>0.60699999999999998</v>
      </c>
      <c r="D49" s="19"/>
      <c r="E49" s="21"/>
      <c r="F49" s="11">
        <v>26.91</v>
      </c>
      <c r="G49" s="25"/>
      <c r="H49" s="21"/>
    </row>
    <row r="50" spans="1:11" x14ac:dyDescent="0.3">
      <c r="B50" s="15">
        <v>120</v>
      </c>
      <c r="C50" s="10">
        <v>0.60499999999999998</v>
      </c>
      <c r="D50" s="19">
        <f>AVERAGE(C50:C52)</f>
        <v>0.60733333333333339</v>
      </c>
      <c r="E50" s="21">
        <f>STDEVP(C50:C52)</f>
        <v>1.6996731711975963E-3</v>
      </c>
      <c r="F50" s="11">
        <v>26.72</v>
      </c>
      <c r="G50" s="25">
        <f>AVERAGE(F50:F52)</f>
        <v>26.756666666666671</v>
      </c>
      <c r="H50" s="21">
        <f>STDEVP(F50:F52)</f>
        <v>2.8674417556808971E-2</v>
      </c>
    </row>
    <row r="51" spans="1:11" x14ac:dyDescent="0.3">
      <c r="B51" s="15"/>
      <c r="C51" s="10">
        <v>0.60899999999999999</v>
      </c>
      <c r="D51" s="19"/>
      <c r="E51" s="21"/>
      <c r="F51" s="11">
        <v>26.76</v>
      </c>
      <c r="G51" s="25"/>
      <c r="H51" s="21"/>
    </row>
    <row r="52" spans="1:11" x14ac:dyDescent="0.3">
      <c r="B52" s="15"/>
      <c r="C52" s="10">
        <v>0.60799999999999998</v>
      </c>
      <c r="D52" s="19"/>
      <c r="E52" s="21"/>
      <c r="F52" s="11">
        <v>26.79</v>
      </c>
      <c r="G52" s="25"/>
      <c r="H52" s="21"/>
    </row>
    <row r="53" spans="1:11" x14ac:dyDescent="0.3">
      <c r="B53" s="15">
        <v>150</v>
      </c>
      <c r="C53" s="10">
        <v>0.6</v>
      </c>
      <c r="D53" s="19">
        <f>AVERAGE(C53:C55)</f>
        <v>0.60533333333333328</v>
      </c>
      <c r="E53" s="19">
        <f>STDEVP(C53:C55)</f>
        <v>4.1096093353126546E-3</v>
      </c>
      <c r="F53" s="11">
        <v>26.72</v>
      </c>
      <c r="G53" s="23">
        <f>AVERAGE(F53:F55)</f>
        <v>26.616666666666664</v>
      </c>
      <c r="H53" s="19">
        <f>STDEVP(F53:F55)</f>
        <v>9.0308114560959968E-2</v>
      </c>
    </row>
    <row r="54" spans="1:11" x14ac:dyDescent="0.3">
      <c r="B54" s="15"/>
      <c r="C54" s="10">
        <v>0.61</v>
      </c>
      <c r="D54" s="19"/>
      <c r="E54" s="19"/>
      <c r="F54" s="11">
        <v>26.63</v>
      </c>
      <c r="G54" s="23"/>
      <c r="H54" s="19"/>
    </row>
    <row r="55" spans="1:11" x14ac:dyDescent="0.3">
      <c r="B55" s="22"/>
      <c r="C55" s="12">
        <v>0.60599999999999998</v>
      </c>
      <c r="D55" s="20"/>
      <c r="E55" s="20"/>
      <c r="F55" s="13">
        <v>26.5</v>
      </c>
      <c r="G55" s="24"/>
      <c r="H55" s="20"/>
    </row>
    <row r="57" spans="1:11" ht="18" x14ac:dyDescent="0.4">
      <c r="A57" s="5" t="s">
        <v>17</v>
      </c>
      <c r="B57" s="6" t="s">
        <v>18</v>
      </c>
      <c r="C57" s="6" t="s">
        <v>2</v>
      </c>
      <c r="D57" s="7" t="s">
        <v>3</v>
      </c>
      <c r="E57" s="8" t="s">
        <v>4</v>
      </c>
      <c r="F57" s="6" t="s">
        <v>5</v>
      </c>
      <c r="G57" s="9" t="s">
        <v>3</v>
      </c>
      <c r="H57" s="8" t="s">
        <v>4</v>
      </c>
    </row>
    <row r="58" spans="1:11" x14ac:dyDescent="0.3">
      <c r="B58" s="15">
        <v>30</v>
      </c>
      <c r="C58" s="10">
        <v>0.42299999999999999</v>
      </c>
      <c r="D58" s="19">
        <f>AVERAGE(C58:C60)</f>
        <v>0.41799999999999998</v>
      </c>
      <c r="E58" s="19">
        <f>STDEVP(C58:C60)</f>
        <v>3.7416573867739451E-3</v>
      </c>
      <c r="F58" s="11">
        <v>35.42</v>
      </c>
      <c r="G58" s="23">
        <f>AVERAGE(F58:F60)</f>
        <v>35.406666666666666</v>
      </c>
      <c r="H58" s="19">
        <f>STDEVP(F58:F60)</f>
        <v>7.4087035902976092E-2</v>
      </c>
      <c r="J58" s="14"/>
      <c r="K58" s="14"/>
    </row>
    <row r="59" spans="1:11" x14ac:dyDescent="0.3">
      <c r="B59" s="15"/>
      <c r="C59" s="10">
        <v>0.41399999999999998</v>
      </c>
      <c r="D59" s="19"/>
      <c r="E59" s="19"/>
      <c r="F59" s="11">
        <v>35.31</v>
      </c>
      <c r="G59" s="23"/>
      <c r="H59" s="19"/>
      <c r="J59" s="14"/>
      <c r="K59" s="14"/>
    </row>
    <row r="60" spans="1:11" x14ac:dyDescent="0.3">
      <c r="B60" s="15"/>
      <c r="C60" s="10">
        <v>0.41699999999999998</v>
      </c>
      <c r="D60" s="21"/>
      <c r="E60" s="21"/>
      <c r="F60" s="11">
        <v>35.49</v>
      </c>
      <c r="G60" s="25"/>
      <c r="H60" s="21"/>
      <c r="J60" s="14"/>
      <c r="K60" s="14"/>
    </row>
    <row r="61" spans="1:11" x14ac:dyDescent="0.3">
      <c r="B61" s="15">
        <v>45</v>
      </c>
      <c r="C61" s="10">
        <v>0.46400000000000002</v>
      </c>
      <c r="D61" s="21">
        <f>AVERAGE(C61:C63)</f>
        <v>0.45966666666666667</v>
      </c>
      <c r="E61" s="21">
        <f>STDEVP(C61:C63)</f>
        <v>3.2998316455372248E-3</v>
      </c>
      <c r="F61" s="11">
        <v>37.79</v>
      </c>
      <c r="G61" s="23">
        <f>AVERAGE(F61:F63)</f>
        <v>37.646666666666668</v>
      </c>
      <c r="H61" s="21">
        <f>STDEVP(F61:F63)</f>
        <v>0.10208928554075536</v>
      </c>
      <c r="J61" s="14"/>
      <c r="K61" s="14"/>
    </row>
    <row r="62" spans="1:11" x14ac:dyDescent="0.3">
      <c r="B62" s="15"/>
      <c r="C62" s="10">
        <v>0.45900000000000002</v>
      </c>
      <c r="D62" s="21"/>
      <c r="E62" s="21"/>
      <c r="F62" s="11">
        <v>37.56</v>
      </c>
      <c r="G62" s="23"/>
      <c r="H62" s="21"/>
      <c r="J62" s="14"/>
      <c r="K62" s="14"/>
    </row>
    <row r="63" spans="1:11" x14ac:dyDescent="0.3">
      <c r="B63" s="15"/>
      <c r="C63" s="10">
        <v>0.45600000000000002</v>
      </c>
      <c r="D63" s="21"/>
      <c r="E63" s="21"/>
      <c r="F63" s="11">
        <v>37.590000000000003</v>
      </c>
      <c r="G63" s="25"/>
      <c r="H63" s="21"/>
      <c r="J63" s="14"/>
      <c r="K63" s="14"/>
    </row>
    <row r="64" spans="1:11" x14ac:dyDescent="0.3">
      <c r="B64" s="15">
        <v>60</v>
      </c>
      <c r="C64" s="10">
        <v>0.49</v>
      </c>
      <c r="D64" s="21">
        <f>AVERAGE(C64:C66)</f>
        <v>0.49033333333333334</v>
      </c>
      <c r="E64" s="21">
        <f>STDEVP(C64:C66)</f>
        <v>1.2472191289246482E-3</v>
      </c>
      <c r="F64" s="11">
        <v>39.47</v>
      </c>
      <c r="G64" s="23">
        <f>AVERAGE(F64:F66)</f>
        <v>39.380000000000003</v>
      </c>
      <c r="H64" s="21">
        <f>STDEVP(F64:F66)</f>
        <v>6.3770421565695845E-2</v>
      </c>
    </row>
    <row r="65" spans="2:8" x14ac:dyDescent="0.3">
      <c r="B65" s="15"/>
      <c r="C65" s="10">
        <v>0.48899999999999999</v>
      </c>
      <c r="D65" s="21"/>
      <c r="E65" s="21"/>
      <c r="F65" s="11">
        <v>39.33</v>
      </c>
      <c r="G65" s="23"/>
      <c r="H65" s="21"/>
    </row>
    <row r="66" spans="2:8" x14ac:dyDescent="0.3">
      <c r="B66" s="15"/>
      <c r="C66" s="10">
        <v>0.49199999999999999</v>
      </c>
      <c r="D66" s="21"/>
      <c r="E66" s="21"/>
      <c r="F66" s="11">
        <v>39.340000000000003</v>
      </c>
      <c r="G66" s="25"/>
      <c r="H66" s="21"/>
    </row>
    <row r="67" spans="2:8" x14ac:dyDescent="0.3">
      <c r="B67" s="15">
        <v>80</v>
      </c>
      <c r="C67" s="10">
        <v>0.58599999999999997</v>
      </c>
      <c r="D67" s="21">
        <f>AVERAGE(C67:C69)</f>
        <v>0.59466666666666668</v>
      </c>
      <c r="E67" s="21">
        <f>STDEVP(C67:C69)</f>
        <v>6.1282587702834171E-3</v>
      </c>
      <c r="F67" s="11">
        <v>43.17</v>
      </c>
      <c r="G67" s="23">
        <f>AVERAGE(F67:F69)</f>
        <v>43.07</v>
      </c>
      <c r="H67" s="21">
        <f>STDEVP(F67:F69)</f>
        <v>9.0921211313238659E-2</v>
      </c>
    </row>
    <row r="68" spans="2:8" x14ac:dyDescent="0.3">
      <c r="B68" s="15"/>
      <c r="C68" s="10">
        <v>0.59899999999999998</v>
      </c>
      <c r="D68" s="21"/>
      <c r="E68" s="21"/>
      <c r="F68" s="11">
        <v>43.09</v>
      </c>
      <c r="G68" s="23"/>
      <c r="H68" s="21"/>
    </row>
    <row r="69" spans="2:8" x14ac:dyDescent="0.3">
      <c r="B69" s="15"/>
      <c r="C69" s="10">
        <v>0.59899999999999998</v>
      </c>
      <c r="D69" s="21"/>
      <c r="E69" s="21"/>
      <c r="F69" s="11">
        <v>42.95</v>
      </c>
      <c r="G69" s="25"/>
      <c r="H69" s="21"/>
    </row>
    <row r="70" spans="2:8" x14ac:dyDescent="0.3">
      <c r="B70" s="15">
        <v>90</v>
      </c>
      <c r="C70" s="10">
        <v>0.72399999999999998</v>
      </c>
      <c r="D70" s="21">
        <f>AVERAGE(C70:C72)</f>
        <v>0.7406666666666667</v>
      </c>
      <c r="E70" s="21">
        <f>STDEVP(C70:C72)</f>
        <v>1.2036980056845203E-2</v>
      </c>
      <c r="F70" s="11">
        <v>46.55</v>
      </c>
      <c r="G70" s="23">
        <f>AVERAGE(F70:F72)</f>
        <v>46.54</v>
      </c>
      <c r="H70" s="21">
        <f>STDEVP(F70:F72)</f>
        <v>3.7416573867737668E-2</v>
      </c>
    </row>
    <row r="71" spans="2:8" x14ac:dyDescent="0.3">
      <c r="B71" s="15"/>
      <c r="C71" s="10">
        <v>0.746</v>
      </c>
      <c r="D71" s="21"/>
      <c r="E71" s="21"/>
      <c r="F71" s="11">
        <v>46.49</v>
      </c>
      <c r="G71" s="23"/>
      <c r="H71" s="21"/>
    </row>
    <row r="72" spans="2:8" x14ac:dyDescent="0.3">
      <c r="B72" s="15"/>
      <c r="C72" s="10">
        <v>0.752</v>
      </c>
      <c r="D72" s="21"/>
      <c r="E72" s="21"/>
      <c r="F72" s="11">
        <v>46.58</v>
      </c>
      <c r="G72" s="25"/>
      <c r="H72" s="21"/>
    </row>
    <row r="73" spans="2:8" x14ac:dyDescent="0.3">
      <c r="B73" s="15">
        <v>100</v>
      </c>
      <c r="C73" s="10">
        <v>0.745</v>
      </c>
      <c r="D73" s="19">
        <f>AVERAGE(C73:C75)</f>
        <v>0.7443333333333334</v>
      </c>
      <c r="E73" s="19">
        <f>STDEVP(C73:C75)</f>
        <v>1.6996731711975965E-3</v>
      </c>
      <c r="F73" s="11">
        <v>46.99</v>
      </c>
      <c r="G73" s="23">
        <f>AVERAGE(F73:F75)</f>
        <v>46.966666666666661</v>
      </c>
      <c r="H73" s="19">
        <f>STDEVP(F73:F75)</f>
        <v>7.9302515022468253E-2</v>
      </c>
    </row>
    <row r="74" spans="2:8" x14ac:dyDescent="0.3">
      <c r="B74" s="15"/>
      <c r="C74" s="10">
        <v>0.74199999999999999</v>
      </c>
      <c r="D74" s="19"/>
      <c r="E74" s="19"/>
      <c r="F74" s="11">
        <v>46.86</v>
      </c>
      <c r="G74" s="23"/>
      <c r="H74" s="19"/>
    </row>
    <row r="75" spans="2:8" x14ac:dyDescent="0.3">
      <c r="B75" s="22"/>
      <c r="C75" s="12">
        <v>0.746</v>
      </c>
      <c r="D75" s="20"/>
      <c r="E75" s="20"/>
      <c r="F75" s="13">
        <v>47.05</v>
      </c>
      <c r="G75" s="24"/>
      <c r="H75" s="20"/>
    </row>
  </sheetData>
  <mergeCells count="111">
    <mergeCell ref="H61:H63"/>
    <mergeCell ref="H64:H66"/>
    <mergeCell ref="H67:H69"/>
    <mergeCell ref="H70:H72"/>
    <mergeCell ref="H73:H75"/>
    <mergeCell ref="H30:H32"/>
    <mergeCell ref="H33:H35"/>
    <mergeCell ref="H38:H40"/>
    <mergeCell ref="H41:H43"/>
    <mergeCell ref="H44:H46"/>
    <mergeCell ref="H47:H49"/>
    <mergeCell ref="H50:H52"/>
    <mergeCell ref="H53:H55"/>
    <mergeCell ref="H58:H60"/>
    <mergeCell ref="E73:E75"/>
    <mergeCell ref="G4:G6"/>
    <mergeCell ref="G7:G9"/>
    <mergeCell ref="G10:G12"/>
    <mergeCell ref="G13:G15"/>
    <mergeCell ref="G16:G18"/>
    <mergeCell ref="G21:G23"/>
    <mergeCell ref="G24:G26"/>
    <mergeCell ref="G27:G29"/>
    <mergeCell ref="G30:G32"/>
    <mergeCell ref="G33:G35"/>
    <mergeCell ref="G38:G40"/>
    <mergeCell ref="G41:G43"/>
    <mergeCell ref="G44:G46"/>
    <mergeCell ref="G47:G49"/>
    <mergeCell ref="G50:G52"/>
    <mergeCell ref="G53:G55"/>
    <mergeCell ref="G58:G60"/>
    <mergeCell ref="G61:G63"/>
    <mergeCell ref="G64:G66"/>
    <mergeCell ref="G67:G69"/>
    <mergeCell ref="G70:G72"/>
    <mergeCell ref="G73:G75"/>
    <mergeCell ref="D67:D69"/>
    <mergeCell ref="D70:D72"/>
    <mergeCell ref="D73:D75"/>
    <mergeCell ref="E4:E6"/>
    <mergeCell ref="E7:E9"/>
    <mergeCell ref="E10:E12"/>
    <mergeCell ref="E13:E15"/>
    <mergeCell ref="E16:E18"/>
    <mergeCell ref="E21:E23"/>
    <mergeCell ref="E24:E26"/>
    <mergeCell ref="E27:E29"/>
    <mergeCell ref="E30:E32"/>
    <mergeCell ref="E33:E35"/>
    <mergeCell ref="E38:E40"/>
    <mergeCell ref="E41:E43"/>
    <mergeCell ref="E44:E46"/>
    <mergeCell ref="E47:E49"/>
    <mergeCell ref="E50:E52"/>
    <mergeCell ref="E53:E55"/>
    <mergeCell ref="E58:E60"/>
    <mergeCell ref="E61:E63"/>
    <mergeCell ref="E64:E66"/>
    <mergeCell ref="E67:E69"/>
    <mergeCell ref="E70:E72"/>
    <mergeCell ref="B61:B63"/>
    <mergeCell ref="B64:B66"/>
    <mergeCell ref="B67:B69"/>
    <mergeCell ref="B70:B72"/>
    <mergeCell ref="B73:B75"/>
    <mergeCell ref="D4:D6"/>
    <mergeCell ref="D7:D9"/>
    <mergeCell ref="D10:D12"/>
    <mergeCell ref="D13:D15"/>
    <mergeCell ref="D16:D18"/>
    <mergeCell ref="D21:D23"/>
    <mergeCell ref="D24:D26"/>
    <mergeCell ref="D27:D29"/>
    <mergeCell ref="D30:D32"/>
    <mergeCell ref="D33:D35"/>
    <mergeCell ref="D38:D40"/>
    <mergeCell ref="D41:D43"/>
    <mergeCell ref="D44:D46"/>
    <mergeCell ref="D47:D49"/>
    <mergeCell ref="D50:D52"/>
    <mergeCell ref="D53:D55"/>
    <mergeCell ref="D58:D60"/>
    <mergeCell ref="D61:D63"/>
    <mergeCell ref="D64:D66"/>
    <mergeCell ref="B30:B32"/>
    <mergeCell ref="B33:B35"/>
    <mergeCell ref="B38:B40"/>
    <mergeCell ref="B41:B43"/>
    <mergeCell ref="B44:B46"/>
    <mergeCell ref="B47:B49"/>
    <mergeCell ref="B50:B52"/>
    <mergeCell ref="B53:B55"/>
    <mergeCell ref="B58:B60"/>
    <mergeCell ref="B1:H1"/>
    <mergeCell ref="B4:B6"/>
    <mergeCell ref="B7:B9"/>
    <mergeCell ref="B10:B12"/>
    <mergeCell ref="B13:B15"/>
    <mergeCell ref="B16:B18"/>
    <mergeCell ref="B21:B23"/>
    <mergeCell ref="B24:B26"/>
    <mergeCell ref="B27:B29"/>
    <mergeCell ref="H4:H6"/>
    <mergeCell ref="H7:H9"/>
    <mergeCell ref="H10:H12"/>
    <mergeCell ref="H13:H15"/>
    <mergeCell ref="H16:H18"/>
    <mergeCell ref="H21:H23"/>
    <mergeCell ref="H24:H26"/>
    <mergeCell ref="H27:H29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石萍萍</dc:creator>
  <cp:lastModifiedBy>Microsoft</cp:lastModifiedBy>
  <dcterms:created xsi:type="dcterms:W3CDTF">2015-06-05T18:19:00Z</dcterms:created>
  <dcterms:modified xsi:type="dcterms:W3CDTF">2023-02-02T05:34:56Z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466B71F03E4D411B840AABF4F2FCF9C9</vt:lpwstr>
  </property>
</Properties>
</file>